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<sst xmlns="http://schemas.openxmlformats.org/spreadsheetml/2006/main" count="4332" uniqueCount="1045">
  <si>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</si>
  <si>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</si>
  <si>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</si>
  <si>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</si>
  <si>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</si>
  <si>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</si>
  <si>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</si>
  <si>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</si>
  <si>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</si>
  <si>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</si>
  <si>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</si>
  <si>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</si>
  <si>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</si>
  <si>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</si>
  <si>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</si>
  <si>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</si>
  <si>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</si>
  <si>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</si>
  <si>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</si>
  <si>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</si>
  <si>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</si>
  <si>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</si>
  <si>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</si>
  <si>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</si>
  <si>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</si>
  <si>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</si>
  <si>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</si>
  <si>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</si>
  <si>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</si>
  <si>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</si>
  <si>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</si>
  <si>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</si>
  <si>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</si>
  <si>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</si>
  <si>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</si>
  <si>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</si>
  <si>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</si>
  <si>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</si>
  <si>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</si>
  <si>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</si>
  <si>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</si>
  <si>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</si>
  <si>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</si>
  <si>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</si>
  <si>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</si>
  <si>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</si>
  <si>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</si>
  <si>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</si>
  <si>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</si>
  <si>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</si>
  <si>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</si>
  <si>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</si>
  <si>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</si>
  <si>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</si>
  <si>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</si>
  <si>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</si>
  <si>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</si>
  <si>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</si>
  <si>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</si>
  <si>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</si>
  <si>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</si>
  <si>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</si>
  <si>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</si>
  <si>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</si>
  <si>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</si>
  <si>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</si>
  <si>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</si>
  <si>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</si>
  <si>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</si>
  <si>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</si>
  <si>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</si>
  <si>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</si>
  <si>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</si>
  <si>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</si>
  <si>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</si>
  <si>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</si>
  <si>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</si>
  <si>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</si>
  <si>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</si>
  <si>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</si>
  <si>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</si>
  <si>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</si>
  <si>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</si>
  <si>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</si>
  <si>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</si>
  <si>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</si>
  <si>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</si>
  <si>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</si>
  <si>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</si>
  <si>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</si>
  <si>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</si>
  <si>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</si>
  <si>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</si>
  <si>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</si>
  <si>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</si>
  <si>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</si>
  <si>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</si>
  <si>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</si>
  <si>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</si>
  <si>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</si>
  <si>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</si>
  <si>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</si>
  <si>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</si>
  <si>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</si>
  <si>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</si>
  <si>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</si>
  <si>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</si>
  <si>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</si>
  <si>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</si>
  <si>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</si>
  <si>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</si>
  <si>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</si>
  <si>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</si>
  <si>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</si>
  <si>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</si>
  <si>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</si>
  <si>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</si>
  <si>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</si>
  <si>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</si>
  <si>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</si>
  <si>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</si>
  <si>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</si>
  <si>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</si>
  <si>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</si>
  <si>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</si>
  <si>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</si>
  <si>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</si>
  <si>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</si>
  <si>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</si>
  <si>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</si>
  <si>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</si>
  <si>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</si>
  <si>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</si>
  <si>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</si>
  <si>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</si>
  <si>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</si>
  <si>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</si>
  <si>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</si>
  <si>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</si>
  <si>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</si>
  <si>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</si>
  <si>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</si>
  <si>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</si>
  <si>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</si>
  <si>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</si>
  <si>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</si>
  <si>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</si>
  <si>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</si>
  <si>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</si>
  <si>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</si>
  <si>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</si>
  <si>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</si>
  <si>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</si>
  <si>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</si>
  <si>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</si>
  <si>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</si>
  <si>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</si>
  <si>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</si>
  <si>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</si>
  <si>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</si>
  <si>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</si>
  <si>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</si>
  <si>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</si>
  <si>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</si>
  <si>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</si>
  <si>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</si>
  <si>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</si>
  <si>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</si>
  <si>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</si>
  <si>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</si>
  <si>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</si>
  <si>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</si>
  <si>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</si>
  <si>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</si>
  <si>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</si>
  <si>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</si>
  <si>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</si>
  <si>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</si>
  <si>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</si>
  <si>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</si>
  <si>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</si>
  <si>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</si>
  <si>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</si>
  <si>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</si>
  <si>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</si>
  <si>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</si>
  <si>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</si>
  <si>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</si>
  <si>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</si>
  <si>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</si>
  <si>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</si>
  <si>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</si>
  <si>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</si>
  <si>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</si>
  <si>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</si>
  <si>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</si>
  <si>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</si>
  <si>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</si>
  <si>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</si>
  <si>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</si>
  <si>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</si>
  <si>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</si>
  <si>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</si>
  <si>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</si>
  <si>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</si>
  <si>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</si>
  <si>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</si>
  <si>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</si>
  <si>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</si>
  <si>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</si>
  <si>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</si>
  <si>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</si>
  <si>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</si>
  <si>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</si>
  <si>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</si>
  <si>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</si>
  <si>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</si>
  <si>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</si>
  <si>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</si>
  <si>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</si>
  <si>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</si>
  <si>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</si>
  <si>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</si>
  <si>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</si>
  <si>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</si>
  <si>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</si>
  <si>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</si>
  <si>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</si>
  <si>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</si>
  <si>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</si>
  <si>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</si>
  <si>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</si>
  <si>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</si>
  <si>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</si>
  <si>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</si>
  <si>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</si>
  <si>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</si>
  <si>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</si>
  <si>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</si>
  <si>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</si>
  <si>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</si>
  <si>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</si>
  <si>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</si>
  <si>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</si>
  <si>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</si>
  <si>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</si>
  <si>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</si>
  <si>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</si>
  <si>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</si>
  <si>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</si>
  <si>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</si>
  <si>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</si>
  <si>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</si>
  <si>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</si>
  <si>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</si>
  <si>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</si>
  <si>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</si>
  <si>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</si>
  <si>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</si>
  <si>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</si>
  <si>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</si>
  <si>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</si>
  <si>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</si>
  <si>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</si>
  <si>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</si>
  <si>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</si>
  <si>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</si>
  <si>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</si>
  <si>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</si>
  <si>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</si>
  <si>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</si>
  <si>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</si>
  <si>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</si>
  <si>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</si>
  <si>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</si>
  <si>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</si>
  <si>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</si>
  <si>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</si>
  <si>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</si>
  <si>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</si>
  <si>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</si>
  <si>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</si>
  <si>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</si>
  <si>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</si>
  <si>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</si>
  <si>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</si>
  <si>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</si>
  <si>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</si>
  <si>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</si>
  <si>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</si>
  <si>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</si>
  <si>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</si>
  <si>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</si>
  <si>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</si>
  <si>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</si>
  <si>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</si>
  <si>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</si>
  <si>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</si>
  <si>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</si>
  <si>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</si>
  <si>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</si>
  <si>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</si>
  <si>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</si>
  <si>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</si>
  <si>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</si>
  <si>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</si>
  <si>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</si>
  <si>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</si>
  <si>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</si>
  <si>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</si>
  <si>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</si>
  <si>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</si>
  <si>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</si>
  <si>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</si>
  <si>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</si>
  <si>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</si>
  <si>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</si>
  <si>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</si>
  <si>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</si>
  <si>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</si>
  <si>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</si>
  <si>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</si>
  <si>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</si>
  <si>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</si>
  <si>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</si>
  <si>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</si>
  <si>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</si>
  <si>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</si>
  <si>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</si>
  <si>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</si>
  <si>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</si>
  <si>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</si>
  <si>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</si>
  <si>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</si>
  <si>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</si>
  <si>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</si>
  <si>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</si>
  <si>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</si>
  <si>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</si>
  <si>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</si>
  <si>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</si>
  <si>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</si>
  <si>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</si>
  <si>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</si>
  <si>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</si>
  <si>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</si>
  <si>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</si>
  <si>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</si>
  <si>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</si>
  <si>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</si>
  <si>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</si>
  <si>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</si>
  <si>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</si>
  <si>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</si>
  <si>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</si>
  <si>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</si>
  <si>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</si>
  <si>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</si>
  <si>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</si>
  <si>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</si>
  <si>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</si>
  <si>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</si>
  <si>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</si>
  <si>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</si>
  <si>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</si>
  <si>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</si>
  <si>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</si>
  <si>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</si>
  <si>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</si>
  <si>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</si>
  <si>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</si>
  <si>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</si>
  <si>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</si>
  <si>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</si>
  <si>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</si>
  <si>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</si>
  <si>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</si>
  <si>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</si>
  <si>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</si>
  <si>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</si>
  <si>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</si>
  <si>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</si>
  <si>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</si>
  <si>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</si>
  <si>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</si>
  <si>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</si>
  <si>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</si>
  <si>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</si>
  <si>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</si>
  <si>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</si>
  <si>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</si>
  <si>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</si>
  <si>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</si>
  <si>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</si>
  <si>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</si>
  <si>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</si>
  <si>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</si>
  <si>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</si>
  <si>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</si>
  <si>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</si>
  <si>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</si>
  <si>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</si>
  <si>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</si>
  <si>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</si>
  <si>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</si>
  <si>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</si>
  <si>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</si>
  <si>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</si>
  <si>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</si>
  <si>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</si>
  <si>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</si>
  <si>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</si>
  <si>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</si>
  <si>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</si>
  <si>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</si>
  <si>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</si>
  <si>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</si>
  <si>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</si>
  <si>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</si>
  <si>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</si>
  <si>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</si>
  <si>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</si>
  <si>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</si>
  <si>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</si>
  <si>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</si>
  <si>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</si>
  <si>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</si>
  <si>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</si>
  <si>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</si>
  <si>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</si>
  <si>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</si>
  <si>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</si>
  <si>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</si>
  <si>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</si>
  <si>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</si>
  <si>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</si>
  <si>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</si>
  <si>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</si>
  <si>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</si>
  <si>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</si>
  <si>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</si>
  <si>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</si>
  <si>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</si>
  <si>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</si>
  <si>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</si>
  <si>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</si>
  <si>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</si>
  <si>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</si>
  <si>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</si>
  <si>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</si>
  <si>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</si>
  <si>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</si>
  <si>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</si>
  <si>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</si>
  <si>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</si>
  <si>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</si>
  <si>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</si>
  <si>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</si>
  <si>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</si>
  <si>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</si>
  <si>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</si>
  <si>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</si>
  <si>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</si>
  <si>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</si>
  <si>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</si>
  <si>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</si>
  <si>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</si>
  <si>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</si>
  <si>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</si>
  <si>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</si>
  <si>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</si>
  <si>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</si>
  <si>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</si>
  <si>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</si>
  <si>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</si>
  <si>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</si>
  <si>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</si>
  <si>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</si>
  <si>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</si>
  <si>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</si>
  <si>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</si>
  <si>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</si>
  <si>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</si>
  <si>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</si>
  <si>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</si>
  <si>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</si>
  <si>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</si>
  <si>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</si>
  <si>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</si>
  <si>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</si>
  <si>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</si>
  <si>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</si>
  <si>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</si>
  <si>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</si>
  <si>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</si>
  <si>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</si>
  <si>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</si>
  <si>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</si>
  <si>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</si>
  <si>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</si>
  <si>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</si>
  <si>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</si>
  <si>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</si>
  <si>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</si>
  <si>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</si>
  <si>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</si>
  <si>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</si>
  <si>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</si>
  <si>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</si>
  <si>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</si>
  <si>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</si>
  <si>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</si>
  <si>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</si>
  <si>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</si>
  <si>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</si>
  <si>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</si>
  <si>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</si>
  <si>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</si>
  <si>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</si>
  <si>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</si>
  <si>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</si>
  <si>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</si>
  <si>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</si>
  <si>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</si>
  <si>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</si>
  <si>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</si>
  <si>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</si>
  <si>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</si>
  <si>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</si>
  <si>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</si>
  <si>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</si>
  <si>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</si>
  <si>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</si>
  <si>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</si>
  <si>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</si>
  <si>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</si>
  <si>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</si>
  <si>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</si>
  <si>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</si>
  <si>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</si>
  <si>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</si>
  <si>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</si>
  <si>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</si>
  <si>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</si>
  <si>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</si>
  <si>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</si>
  <si>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</si>
  <si>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</si>
  <si>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</si>
  <si>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</si>
  <si>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</si>
  <si>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</si>
  <si>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</si>
  <si>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</si>
  <si>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</si>
  <si>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</si>
  <si>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</si>
  <si>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</si>
  <si>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</si>
  <si>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</si>
  <si>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</si>
  <si>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</si>
  <si>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</si>
  <si>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</si>
  <si>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</si>
  <si>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</si>
  <si>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</si>
  <si>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</si>
  <si>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</si>
  <si>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</si>
  <si>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</si>
  <si>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</si>
  <si>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</si>
  <si>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</si>
  <si>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</si>
  <si>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</si>
  <si>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</si>
  <si>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</si>
  <si>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</si>
  <si>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</si>
  <si>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</si>
  <si>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</si>
  <si>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</si>
  <si>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</si>
  <si>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</si>
  <si>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</si>
  <si>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</si>
  <si>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</si>
  <si>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</si>
  <si>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</si>
  <si>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</si>
  <si>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</si>
  <si>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</si>
  <si>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</si>
  <si>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</si>
  <si>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</si>
  <si>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</si>
  <si>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</si>
  <si>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</si>
  <si>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</si>
  <si>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</si>
  <si>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</si>
  <si>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</si>
  <si>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</si>
  <si>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</si>
  <si>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</si>
  <si>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</si>
  <si>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</si>
  <si>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</si>
  <si>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</si>
  <si>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</si>
  <si>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</si>
  <si>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</si>
  <si>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</si>
  <si>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</si>
  <si>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</si>
  <si>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</si>
  <si>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</si>
  <si>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</si>
  <si>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</si>
  <si>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</si>
  <si>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</si>
  <si>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</si>
  <si>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</si>
  <si>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</si>
  <si>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</si>
  <si>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</si>
  <si>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</si>
  <si>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</si>
  <si>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</si>
  <si>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</si>
  <si>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</si>
  <si>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</si>
  <si>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</si>
  <si>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</si>
  <si>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</si>
  <si>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</si>
  <si>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</si>
  <si>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</si>
  <si>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</si>
  <si>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</si>
  <si>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</si>
  <si>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</si>
  <si>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</si>
  <si>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</si>
  <si>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</si>
  <si>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</si>
  <si>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</si>
  <si>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</si>
  <si>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</si>
  <si>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</si>
  <si>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</si>
  <si>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</si>
  <si>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</si>
  <si>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</si>
  <si>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</si>
  <si>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</si>
  <si>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</si>
  <si>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</si>
  <si>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</si>
  <si>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</si>
  <si>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</si>
  <si>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</si>
  <si>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</si>
  <si>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</si>
  <si>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</si>
  <si>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</si>
  <si>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</si>
  <si>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</si>
  <si>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</si>
  <si>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</si>
  <si>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</si>
  <si>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</si>
  <si>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</si>
  <si>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</si>
  <si>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</si>
  <si>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</si>
  <si>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</si>
  <si>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</si>
  <si>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</si>
  <si>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</si>
  <si>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</si>
  <si>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</si>
  <si>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</si>
  <si>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</si>
  <si>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</si>
  <si>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</si>
  <si>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</si>
  <si>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</si>
  <si>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</si>
  <si>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</si>
  <si>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</si>
  <si>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</si>
  <si>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</si>
  <si>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</si>
  <si>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</si>
  <si>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</si>
  <si>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</si>
  <si>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</si>
  <si>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</si>
  <si>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</si>
  <si>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</si>
  <si>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</si>
  <si>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</si>
  <si>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</si>
  <si>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</si>
  <si>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</si>
  <si>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</si>
  <si>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</si>
  <si>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</si>
  <si>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</si>
  <si>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</si>
  <si>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</si>
  <si>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</si>
  <si>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</si>
  <si>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</si>
  <si>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</si>
  <si>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</si>
  <si>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</si>
  <si>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</si>
  <si>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</si>
  <si>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</si>
  <si>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</si>
  <si>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</si>
  <si>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</si>
  <si>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</si>
  <si>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</si>
  <si>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</si>
  <si>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</si>
  <si>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</si>
  <si>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</si>
  <si>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</si>
  <si>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</si>
  <si>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</si>
  <si>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</si>
  <si>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</si>
  <si>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</si>
  <si>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</si>
  <si>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</si>
  <si>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</si>
  <si>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</si>
  <si>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</si>
  <si>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</si>
  <si>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</si>
  <si>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</si>
  <si>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</si>
  <si>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</si>
  <si>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</si>
  <si>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</si>
  <si>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</si>
  <si>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</si>
  <si>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</si>
  <si>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</si>
  <si>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</si>
  <si>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</si>
  <si>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</si>
  <si>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</si>
  <si>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</si>
  <si>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</si>
  <si>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孙俊英</t>
  </si>
  <si>
    <t>坐落：</t>
  </si>
  <si>
    <t>容城县午方北庄村</t>
  </si>
  <si>
    <t>调查编号：</t>
  </si>
  <si>
    <t>0201015-01-03-0002</t>
  </si>
  <si>
    <t>价值时点：</t>
  </si>
  <si>
    <t>2024年10月24日</t>
  </si>
  <si>
    <t>报告编号：</t>
  </si>
  <si>
    <t>康正（容城县）2024评字第7号-午方北庄村</t>
  </si>
  <si>
    <t>3-5</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</si>
  <si>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</si>
  <si>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</si>
  <si>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</si>
  <si>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</si>
  <si>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</si>
  <si>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</si>
  <si>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</si>
  <si>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</si>
  <si>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</si>
  <si>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</si>
  <si>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</si>
  <si>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</si>
  <si>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</si>
  <si>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</si>
  <si>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</si>
  <si>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</si>
  <si>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</si>
  <si>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</si>
  <si>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</si>
  <si>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</si>
  <si>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</si>
  <si>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</si>
  <si>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</si>
  <si>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</si>
  <si>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</si>
  <si>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</si>
  <si>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</si>
  <si>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</si>
  <si>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</si>
  <si>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</si>
  <si>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</si>
  <si>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</si>
  <si>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</si>
  <si>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</si>
  <si>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</si>
  <si>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</si>
  <si>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</si>
  <si>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</si>
  <si>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</si>
  <si>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</si>
  <si>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</si>
  <si>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</si>
  <si>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</si>
  <si>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</si>
  <si>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</si>
  <si>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</si>
  <si>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</si>
  <si>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</si>
  <si>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</si>
  <si>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</si>
  <si>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</si>
  <si>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</si>
  <si>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</si>
  <si>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</si>
  <si>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</si>
  <si>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</si>
  <si>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</si>
  <si>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</si>
  <si>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</si>
  <si>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</si>
  <si>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</si>
  <si>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</si>
  <si>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</si>
  <si>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</si>
  <si>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</si>
  <si>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</si>
  <si>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</si>
  <si>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</si>
  <si>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</si>
  <si>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</si>
  <si>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</si>
  <si>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</si>
  <si>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</si>
  <si>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</si>
  <si>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</si>
  <si>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</si>
  <si>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</si>
  <si>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</si>
  <si>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</si>
  <si>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</si>
  <si>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</si>
  <si>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</si>
  <si>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</si>
  <si>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</si>
  <si>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</si>
  <si>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</si>
  <si>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</si>
  <si>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</si>
  <si>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</si>
  <si>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</si>
  <si>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</si>
  <si>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</si>
  <si>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</si>
  <si>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</si>
  <si>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</si>
  <si>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</si>
  <si>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</si>
  <si>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</si>
  <si>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</si>
  <si>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</si>
  <si>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</si>
  <si>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</si>
  <si>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</si>
  <si>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</si>
  <si>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</si>
  <si>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</si>
  <si>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</si>
  <si>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</si>
  <si>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</si>
  <si>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</si>
  <si>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</si>
  <si>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</si>
  <si>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</si>
  <si>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</si>
  <si>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</si>
  <si>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</si>
  <si>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</si>
  <si>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</si>
  <si>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</si>
  <si>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</si>
  <si>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</si>
  <si>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</si>
  <si>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</si>
  <si>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</si>
  <si>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</si>
  <si>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</si>
  <si>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</si>
  <si>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</si>
  <si>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</si>
  <si>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</si>
  <si>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</si>
  <si>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</si>
  <si>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</si>
  <si>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</si>
  <si>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</si>
  <si>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</si>
  <si>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</si>
  <si>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</si>
  <si>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</si>
  <si>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</si>
  <si>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</si>
  <si>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</si>
  <si>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</si>
  <si>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</si>
  <si>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</si>
  <si>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</si>
  <si>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</si>
  <si>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</si>
  <si>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</si>
  <si>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</si>
  <si>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</si>
  <si>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</si>
  <si>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</si>
  <si>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</si>
  <si>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</si>
  <si>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</si>
  <si>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</si>
  <si>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</si>
  <si>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</si>
  <si>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</si>
  <si>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</si>
  <si>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</si>
  <si>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</si>
  <si>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</si>
  <si>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</si>
  <si>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</si>
  <si>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</si>
  <si>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</si>
  <si>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</si>
  <si>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</si>
  <si>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</si>
  <si>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</si>
  <si>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</si>
  <si>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</si>
  <si>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</si>
  <si>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</si>
  <si>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</si>
  <si>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</si>
  <si>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</si>
  <si>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</si>
  <si>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</si>
  <si>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</si>
  <si>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</si>
  <si>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</si>
  <si>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</si>
  <si>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</si>
  <si>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</si>
  <si>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</si>
  <si>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</si>
  <si>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</si>
  <si>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</si>
  <si>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</si>
  <si>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</si>
  <si>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</si>
  <si>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</si>
  <si>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</si>
  <si>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</si>
  <si>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</si>
  <si>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</si>
  <si>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</si>
  <si>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</si>
  <si>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</si>
  <si>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</si>
  <si>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</si>
  <si>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</si>
  <si>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</si>
  <si>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</si>
  <si>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</si>
  <si>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</si>
  <si>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</si>
  <si>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</si>
  <si>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</si>
  <si>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</si>
  <si>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</si>
  <si>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</si>
  <si>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</si>
  <si>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</si>
  <si>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</si>
  <si>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</si>
  <si>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</si>
  <si>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</si>
  <si>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</si>
  <si>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</si>
  <si>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</si>
  <si>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</si>
  <si>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</si>
  <si>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</si>
  <si>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</si>
  <si>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</si>
  <si>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</si>
  <si>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</si>
  <si>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</si>
  <si>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</si>
  <si>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</si>
  <si>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</si>
  <si>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</si>
  <si>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</si>
  <si>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</si>
  <si>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</si>
  <si>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</si>
  <si>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</si>
  <si>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</si>
  <si>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</si>
  <si>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</si>
  <si>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</si>
  <si>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</si>
  <si>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</si>
  <si>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</si>
  <si>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</si>
  <si>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</si>
  <si>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S1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</si>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</sst>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rgb="FF000000"/>
      <name val="宋体"/>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0201015-01-03-0002</v>
      </c>
      <c r="C2" s="335">
        <f>输机表!P2</f>
        <v>0</v>
      </c>
      <c r="D2" s="335" t="str">
        <f>输机表!U2&amp;输机表!Y2</f>
        <v>康正（容城县）2024评字第7号-午方北庄村3-5</v>
      </c>
      <c r="E2" s="335" t="str">
        <f>输机表!D2</f>
        <v>孙俊英</v>
      </c>
      <c r="F2" s="335" t="str">
        <f>输机表!F2</f>
        <v>容城县午方北庄村</v>
      </c>
      <c r="G2" s="335">
        <f ca="1">结果通知单!C12</f>
        <v>184.96</v>
      </c>
      <c r="H2" s="335">
        <f ca="1">结果通知单!N7</f>
        <v>184.96</v>
      </c>
      <c r="I2" s="335">
        <f ca="1">结果通知单!O7</f>
        <v>0</v>
      </c>
      <c r="J2" s="335">
        <f ca="1">结果通知单!P7</f>
        <v>0</v>
      </c>
      <c r="K2" s="335">
        <f ca="1">结果通知单!G12</f>
        <v>215859</v>
      </c>
      <c r="L2" s="335">
        <f ca="1">结果通知单!G41</f>
        <v>37351</v>
      </c>
      <c r="M2" s="335">
        <f ca="1">IF(K2+L2=结果通知单!C42,K2+L2,"请检查")</f>
        <v>253210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topLeftCell="H184" workbookViewId="0">
      <selection activeCell="U194" sqref="U194"/>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866</v>
      </c>
      <c r="L4" s="87" t="s">
        <v>867</v>
      </c>
      <c r="M4" s="87">
        <v>0.9</v>
      </c>
      <c r="N4" s="87">
        <v>0.2</v>
      </c>
      <c r="O4" s="87" t="s">
        <v>868</v>
      </c>
      <c r="P4" s="87" t="s">
        <v>868</v>
      </c>
      <c r="Q4" s="87" t="s">
        <v>869</v>
      </c>
      <c r="R4" s="87" t="s">
        <v>868</v>
      </c>
      <c r="S4" s="124">
        <v>129.76</v>
      </c>
      <c r="T4" s="124" t="s">
        <v>870</v>
      </c>
      <c r="U4" s="124"/>
      <c r="V4" s="125"/>
      <c r="W4" s="91">
        <f>ROUND(F5*ROUND(E5+G5+H5+I5+J5+K5+L5+M5+N5+O5+P5+Q5+R5+U5+T5+1,3)*V5,0)</f>
        <v>1157</v>
      </c>
      <c r="X4" s="126">
        <f>ROUND(L60/S4,0)</f>
        <v>101</v>
      </c>
      <c r="Y4" s="126">
        <f>W4+X4</f>
        <v>1258</v>
      </c>
      <c r="Z4" s="143">
        <f>ROUND(Y4*S4,0)</f>
        <v>163238</v>
      </c>
      <c r="AA4" s="144">
        <f>IF(Q4="无",0,IF(Q4="地暖",0,S4))</f>
        <v>129.76</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865</v>
      </c>
      <c r="CF4" s="161" t="s">
        <v>883</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2</v>
      </c>
      <c r="E6" s="87">
        <v>3.3</v>
      </c>
      <c r="F6" s="87" t="s">
        <v>908</v>
      </c>
      <c r="G6" s="87" t="s">
        <v>909</v>
      </c>
      <c r="H6" s="87" t="s">
        <v>865</v>
      </c>
      <c r="I6" s="87">
        <v>24</v>
      </c>
      <c r="J6" s="87">
        <v>1</v>
      </c>
      <c r="K6" s="87" t="s">
        <v>866</v>
      </c>
      <c r="L6" s="87" t="s">
        <v>867</v>
      </c>
      <c r="M6" s="87">
        <v>0.6</v>
      </c>
      <c r="N6" s="87">
        <v>0.2</v>
      </c>
      <c r="O6" s="87" t="s">
        <v>868</v>
      </c>
      <c r="P6" s="87" t="s">
        <v>868</v>
      </c>
      <c r="Q6" s="87" t="s">
        <v>867</v>
      </c>
      <c r="R6" s="87" t="s">
        <v>868</v>
      </c>
      <c r="S6" s="124">
        <v>27.85</v>
      </c>
      <c r="T6" s="124" t="s">
        <v>870</v>
      </c>
      <c r="U6" s="124"/>
      <c r="V6" s="125"/>
      <c r="W6" s="129">
        <f>ROUND(F7*ROUND(E7+G7+H7+I7+J7+K7+L7+M7+N7+O7+P7+Q7+R7+U7+T7+1,3)*V7,0)</f>
        <v>933</v>
      </c>
      <c r="X6" s="130">
        <f>ROUND(X60/S6,0)</f>
        <v>51</v>
      </c>
      <c r="Y6" s="126">
        <f t="shared" ref="Y6" si="3">W6+X6</f>
        <v>984</v>
      </c>
      <c r="Z6" s="143">
        <f t="shared" ref="Z6" si="4">ROUND(Y6*S6,0)</f>
        <v>27404</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2</v>
      </c>
      <c r="E8" s="87">
        <v>3.2</v>
      </c>
      <c r="F8" s="87" t="s">
        <v>908</v>
      </c>
      <c r="G8" s="87" t="s">
        <v>909</v>
      </c>
      <c r="H8" s="87" t="s">
        <v>865</v>
      </c>
      <c r="I8" s="87">
        <v>24</v>
      </c>
      <c r="J8" s="87">
        <v>0</v>
      </c>
      <c r="K8" s="87" t="s">
        <v>866</v>
      </c>
      <c r="L8" s="87" t="s">
        <v>867</v>
      </c>
      <c r="M8" s="87">
        <v>0.6</v>
      </c>
      <c r="N8" s="87">
        <v>0.2</v>
      </c>
      <c r="O8" s="87" t="s">
        <v>867</v>
      </c>
      <c r="P8" s="87" t="s">
        <v>867</v>
      </c>
      <c r="Q8" s="87" t="s">
        <v>869</v>
      </c>
      <c r="R8" s="87" t="s">
        <v>868</v>
      </c>
      <c r="S8" s="124">
        <v>27.35</v>
      </c>
      <c r="T8" s="124" t="s">
        <v>870</v>
      </c>
      <c r="U8" s="124"/>
      <c r="V8" s="125"/>
      <c r="W8" s="129">
        <f>ROUND(F9*ROUND(E9+G9+H9+I9+J9+K9+L9+M9+N9+O9+P9+Q9+R9+U9+T9+1,3)*V9,0)</f>
        <v>873</v>
      </c>
      <c r="X8" s="130">
        <f>ROUND(L92/S8,0)</f>
        <v>49</v>
      </c>
      <c r="Y8" s="126">
        <f t="shared" ref="Y8" si="7">W8+X8</f>
        <v>922</v>
      </c>
      <c r="Z8" s="143">
        <f t="shared" ref="Z8" si="8">ROUND(Y8*S8,0)</f>
        <v>25217</v>
      </c>
      <c r="AA8" s="144">
        <f>IF(Q8="无",0,IF(Q8="地暖",0,S8))</f>
        <v>27.35</v>
      </c>
      <c r="AB8" s="144">
        <f>IF(Q8="无",0,IF(Q8="暖气片",0,S8))</f>
        <v>0</v>
      </c>
      <c r="AC8" s="91" t="str">
        <f>H8</f>
        <v>普通木门窗</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1180</v>
      </c>
      <c r="G9" s="92">
        <f>IF(G8="其他不作修正",0,VLOOKUP(F8,系数区域,VLOOKUP(G8,屋顶列数,2,0),0))</f>
        <v>0</v>
      </c>
      <c r="H9" s="90">
        <f>AC9*VLOOKUP(F8,系数区域,VLOOKUP(H8,门窗列数,2,0),0)+(AD9*VLOOKUP(F8,系数区域,VLOOKUP(AD8,门窗列数,2,0),0))+VLOOKUP(F8,系数区域,57,0)</f>
        <v>-0.00999999999999999</v>
      </c>
      <c r="I9" s="92">
        <f>VLOOKUP(F8,系数区域,VLOOKUP(I8,外墙体列数,2,0),0)</f>
        <v>-0.03</v>
      </c>
      <c r="J9" s="90">
        <f t="array" ref="J9">IF($D8=1,0,VLOOKUP(F8,系数区域,VLOOKUP(INDEX($AQ$15:$AQ$21,MATCH(MIN(ABS($AQ$15:$AQ$21--(J8-(D8-1))/(D8-1))),ABS($AQ$15:$AQ$21--(J8-(D8-1))/(D8-1)),0)),隔墙列数,2,0),0))</f>
        <v>-0.06</v>
      </c>
      <c r="K9" s="92">
        <f>VLOOKUP(F8,系数区域,VLOOKUP(K8,内墙面列数,2,0),0)</f>
        <v>0</v>
      </c>
      <c r="L9" s="92">
        <f>VLOOKUP(L8,$BH$3:$BI$14,2,0)</f>
        <v>0</v>
      </c>
      <c r="M9" s="115">
        <f>IFERROR(ROUND(((M8-VLOOKUP(F8,系数区域,25,0))*AG9)*0.1,4)*AE9,0)</f>
        <v>0.02</v>
      </c>
      <c r="N9" s="115">
        <f>IFERROR(ROUND((N8-VLOOKUP(F8,系数区域,44,0))*0.1,4)*AE9,0)</f>
        <v>-0.01</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0.85</v>
      </c>
      <c r="W9" s="131"/>
      <c r="X9" s="132"/>
      <c r="Y9" s="91"/>
      <c r="Z9" s="147"/>
      <c r="AA9" s="148">
        <f>AA8/S8</f>
        <v>1</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95</v>
      </c>
      <c r="E30" s="103"/>
      <c r="F30" s="104" t="str">
        <f>+D30</f>
        <v>窗帘附件</v>
      </c>
      <c r="G30" s="105">
        <v>3</v>
      </c>
      <c r="H30" s="105"/>
      <c r="I30" s="117" t="str">
        <f t="shared" ref="I30:I59" si="48">VLOOKUP(F30,价格表,2,0)</f>
        <v>套</v>
      </c>
      <c r="J30" s="104">
        <f t="shared" ref="J30:J59" si="49">VLOOKUP(F30,价格表,5,0)</f>
        <v>200</v>
      </c>
      <c r="K30" s="118">
        <f>$V$5</f>
        <v>0.88</v>
      </c>
      <c r="L30" s="104">
        <f>ROUND(IFERROR(ROUND(G30,2)*J30*K30,),0)</f>
        <v>528</v>
      </c>
      <c r="M30" s="110"/>
      <c r="N30" s="102">
        <v>1</v>
      </c>
      <c r="O30" s="103" t="s">
        <v>10</v>
      </c>
      <c r="P30" s="103" t="s">
        <v>15</v>
      </c>
      <c r="Q30" s="103"/>
      <c r="R30" s="135" t="str">
        <f>+P30</f>
        <v>外墙普通贴砖</v>
      </c>
      <c r="S30" s="136"/>
      <c r="T30" s="105">
        <f>6.4*3.8-2*1.4*2</f>
        <v>18.72</v>
      </c>
      <c r="U30" s="117" t="str">
        <f t="shared" ref="U30:U59" si="50">VLOOKUP(R30,价格表,2,0)</f>
        <v>㎡</v>
      </c>
      <c r="V30" s="104">
        <f t="shared" ref="V30:V59" si="51">VLOOKUP(R30,价格表,5,0)</f>
        <v>85</v>
      </c>
      <c r="W30" s="118">
        <f>$V$7</f>
        <v>0.85</v>
      </c>
      <c r="X30" s="104">
        <f>ROUND(IFERROR(ROUND(T30,2)*V30*W30,),0)</f>
        <v>1353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33</v>
      </c>
      <c r="E31" s="103"/>
      <c r="F31" s="104" t="str">
        <f t="shared" ref="F31:F59" si="52">+D31</f>
        <v>水磨石</v>
      </c>
      <c r="G31" s="105">
        <f>S4</f>
        <v>129.76</v>
      </c>
      <c r="H31" s="105"/>
      <c r="I31" s="117" t="str">
        <f t="shared" si="48"/>
        <v>㎡</v>
      </c>
      <c r="J31" s="104">
        <f t="shared" si="49"/>
        <v>50</v>
      </c>
      <c r="K31" s="118">
        <f t="shared" ref="K31:K59" si="53">$V$5</f>
        <v>0.88</v>
      </c>
      <c r="L31" s="104">
        <f t="shared" ref="L31:L59" si="54">ROUND(IFERROR(ROUND(G31,2)*J31*K31,),0)</f>
        <v>5709</v>
      </c>
      <c r="M31" s="110"/>
      <c r="N31" s="102">
        <v>2</v>
      </c>
      <c r="O31" s="103" t="s">
        <v>167</v>
      </c>
      <c r="P31" s="103" t="s">
        <v>179</v>
      </c>
      <c r="Q31" s="103"/>
      <c r="R31" s="135" t="str">
        <f t="shared" ref="R31:R50" si="55">+P31</f>
        <v>水池（水泥、水磨石、陶瓷水池）</v>
      </c>
      <c r="S31" s="136"/>
      <c r="T31" s="105">
        <v>1</v>
      </c>
      <c r="U31" s="117" t="str">
        <f t="shared" si="50"/>
        <v>个</v>
      </c>
      <c r="V31" s="104">
        <f t="shared" si="51"/>
        <v>80</v>
      </c>
      <c r="W31" s="118">
        <f t="shared" ref="W31:W59" si="56">$V$7</f>
        <v>0.85</v>
      </c>
      <c r="X31" s="104">
        <f t="shared" ref="X31:X59" si="57">ROUND(IFERROR(ROUND(T31,2)*V31*W31,),0)</f>
        <v>68</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报告编号：康正（容城县）2024评字第7号-午方北庄村3-5</v>
      </c>
      <c r="EZ31" s="263"/>
      <c r="FA31" s="263"/>
      <c r="FB31" s="263"/>
      <c r="FC31" s="263"/>
    </row>
    <row r="32" ht="22.15" customHeight="1" spans="1:159">
      <c r="A32" s="101"/>
      <c r="B32" s="102">
        <v>3</v>
      </c>
      <c r="C32" s="103" t="s">
        <v>60</v>
      </c>
      <c r="D32" s="103" t="s">
        <v>65</v>
      </c>
      <c r="E32" s="103"/>
      <c r="F32" s="104" t="str">
        <f t="shared" si="52"/>
        <v>普通石膏板吊顶</v>
      </c>
      <c r="G32" s="105">
        <f>3/4*S4</f>
        <v>97.32</v>
      </c>
      <c r="H32" s="105"/>
      <c r="I32" s="117" t="str">
        <f t="shared" si="48"/>
        <v>㎡</v>
      </c>
      <c r="J32" s="104">
        <f t="shared" si="49"/>
        <v>30</v>
      </c>
      <c r="K32" s="118">
        <f t="shared" si="53"/>
        <v>0.88</v>
      </c>
      <c r="L32" s="104">
        <f t="shared" si="54"/>
        <v>2569</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944</v>
      </c>
      <c r="EW32" s="39" t="str">
        <f>D2</f>
        <v>孙俊英</v>
      </c>
      <c r="EX32" s="40"/>
      <c r="EY32" s="41" t="s">
        <v>945</v>
      </c>
      <c r="EZ32" s="42"/>
      <c r="FA32" s="39">
        <f>G2</f>
        <v>0</v>
      </c>
      <c r="FB32" s="43"/>
      <c r="FC32" s="40"/>
    </row>
    <row r="33" ht="21.6" customHeight="1" spans="1:159">
      <c r="A33" s="101"/>
      <c r="B33" s="102">
        <v>4</v>
      </c>
      <c r="C33" s="103" t="s">
        <v>10</v>
      </c>
      <c r="D33" s="103" t="s">
        <v>15</v>
      </c>
      <c r="E33" s="103"/>
      <c r="F33" s="104" t="str">
        <f t="shared" si="52"/>
        <v>外墙普通贴砖</v>
      </c>
      <c r="G33" s="105">
        <f>16.3*3.9+1.6*3.7*2-2.4*1.8*3-0.7*2.8-2.4*2.8-2.1*1.6</f>
        <v>50.41</v>
      </c>
      <c r="H33" s="105"/>
      <c r="I33" s="117" t="str">
        <f t="shared" si="48"/>
        <v>㎡</v>
      </c>
      <c r="J33" s="104">
        <f t="shared" si="49"/>
        <v>85</v>
      </c>
      <c r="K33" s="118">
        <f t="shared" si="53"/>
        <v>0.88</v>
      </c>
      <c r="L33" s="104">
        <f t="shared" si="54"/>
        <v>3771</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167</v>
      </c>
      <c r="D34" s="103" t="s">
        <v>179</v>
      </c>
      <c r="E34" s="103"/>
      <c r="F34" s="104" t="str">
        <f t="shared" si="52"/>
        <v>水池（水泥、水磨石、陶瓷水池）</v>
      </c>
      <c r="G34" s="105">
        <v>1</v>
      </c>
      <c r="H34" s="105"/>
      <c r="I34" s="117" t="str">
        <f t="shared" si="48"/>
        <v>个</v>
      </c>
      <c r="J34" s="104">
        <f t="shared" si="49"/>
        <v>80</v>
      </c>
      <c r="K34" s="118">
        <f t="shared" si="53"/>
        <v>0.88</v>
      </c>
      <c r="L34" s="104">
        <f t="shared" si="54"/>
        <v>70</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10</v>
      </c>
      <c r="D35" s="103" t="s">
        <v>23</v>
      </c>
      <c r="E35" s="103"/>
      <c r="F35" s="104" t="str">
        <f t="shared" si="52"/>
        <v>墙上壁画</v>
      </c>
      <c r="G35" s="105">
        <f>2.1*1.6</f>
        <v>3.36</v>
      </c>
      <c r="H35" s="105"/>
      <c r="I35" s="117" t="str">
        <f t="shared" si="48"/>
        <v>㎡</v>
      </c>
      <c r="J35" s="104">
        <f t="shared" si="49"/>
        <v>160</v>
      </c>
      <c r="K35" s="118">
        <f t="shared" si="53"/>
        <v>0.88</v>
      </c>
      <c r="L35" s="104">
        <f t="shared" si="54"/>
        <v>473</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11.02</v>
      </c>
      <c r="BI38" s="172" t="str">
        <f t="shared" ref="BI38:BI51" si="67">I186</f>
        <v>㎡</v>
      </c>
      <c r="BJ38" s="172">
        <f ca="1" t="shared" ref="BJ38:BJ51" si="68">L186</f>
        <v>1984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23.49</v>
      </c>
      <c r="BI39" s="172" t="str">
        <f t="shared" si="67"/>
        <v>㎡</v>
      </c>
      <c r="BJ39" s="172">
        <f ca="1" t="shared" si="68"/>
        <v>3289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214.72</v>
      </c>
      <c r="BI40" s="172" t="str">
        <f t="shared" si="67"/>
        <v>㎡</v>
      </c>
      <c r="BJ40" s="172">
        <f ca="1" t="shared" si="68"/>
        <v>5368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15.5</v>
      </c>
      <c r="BI41" s="172" t="str">
        <f t="shared" si="67"/>
        <v>㎡</v>
      </c>
      <c r="BJ41" s="172">
        <f ca="1" t="shared" si="68"/>
        <v>775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宽带</v>
      </c>
      <c r="BH43" s="220">
        <f t="shared" si="69"/>
        <v>1</v>
      </c>
      <c r="BI43" s="172" t="str">
        <f t="shared" si="67"/>
        <v>条</v>
      </c>
      <c r="BJ43" s="172">
        <f ca="1" t="shared" si="68"/>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3.44</v>
      </c>
      <c r="BI44" s="172" t="str">
        <f t="shared" si="67"/>
        <v>㎡</v>
      </c>
      <c r="BJ44" s="172">
        <f ca="1" t="shared" si="68"/>
        <v>1204</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火炕</v>
      </c>
      <c r="BH46" s="220">
        <f t="shared" si="69"/>
        <v>4</v>
      </c>
      <c r="BI46" s="172" t="str">
        <f t="shared" si="67"/>
        <v>个</v>
      </c>
      <c r="BJ46" s="172">
        <f ca="1" t="shared" si="68"/>
        <v>4000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11.02</v>
      </c>
      <c r="EX46" s="58" t="str">
        <f ca="1">IFERROR(VLOOKUP(FE46,$BD$38:$BJ$92,6,0),"")</f>
        <v>㎡</v>
      </c>
      <c r="EY46" s="59">
        <f ca="1">IF(EV46="","",SUMIF($BG$38:$BG$107,EV46,$BJ$38:$BJ$107))</f>
        <v>1984</v>
      </c>
      <c r="EZ46" s="59" t="str">
        <f ca="1">IFERROR(VLOOKUP(FF46,$BD$38:$BJ$92,4,0),"")</f>
        <v>砖墙</v>
      </c>
      <c r="FA46" s="58">
        <f ca="1">IF(EZ46="","",SUMIF($BG$38:$BG$107,EZ46,$BH$38:$BH$107))</f>
        <v>23.49</v>
      </c>
      <c r="FB46" s="58" t="str">
        <f ca="1">IFERROR(VLOOKUP(FF46,$BD$38:$BJ$92,6,0),"")</f>
        <v>㎡</v>
      </c>
      <c r="FC46" s="59">
        <f ca="1">IF(EZ46="","",SUMIF($BG$38:$BG$107,EZ46,$BJ$38:$BJ$107))</f>
        <v>3289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灶台</v>
      </c>
      <c r="BH47" s="220">
        <f t="shared" si="69"/>
        <v>4</v>
      </c>
      <c r="BI47" s="172" t="str">
        <f t="shared" si="67"/>
        <v>个</v>
      </c>
      <c r="BJ47" s="172">
        <f ca="1" t="shared" si="68"/>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214.72</v>
      </c>
      <c r="EX47" s="58" t="str">
        <f ca="1">IFERROR(VLOOKUP(FE47,$BD$38:$BJ$92,6,0),"")</f>
        <v>㎡</v>
      </c>
      <c r="EY47" s="59">
        <f ca="1">IF(EV47="","",SUMIF($BG$38:$BG$107,EV47,$BJ$38:$BJ$107))</f>
        <v>5368</v>
      </c>
      <c r="EZ47" s="59" t="str">
        <f ca="1">IFERROR(VLOOKUP(FF47,$BD$38:$BJ$92,4,0),"")</f>
        <v>水泥地面</v>
      </c>
      <c r="FA47" s="58">
        <f ca="1">IF(EZ47="","",SUMIF($BG$38:$BG$107,EZ47,$BH$38:$BH$107))</f>
        <v>15.5</v>
      </c>
      <c r="FB47" s="58" t="str">
        <f ca="1">IFERROR(VLOOKUP(FF47,$BD$38:$BJ$92,6,0),"")</f>
        <v>㎡</v>
      </c>
      <c r="FC47" s="59">
        <f ca="1">IF(EZ47="","",SUMIF($BG$38:$BG$107,EZ47,$BJ$38:$BJ$107))</f>
        <v>775</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水泥、水磨石平台</v>
      </c>
      <c r="BH48" s="220">
        <f t="shared" si="69"/>
        <v>29.16</v>
      </c>
      <c r="BI48" s="172" t="str">
        <f t="shared" si="67"/>
        <v>㎡</v>
      </c>
      <c r="BJ48" s="172">
        <f ca="1" t="shared" si="68"/>
        <v>5249</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干砌墙</v>
      </c>
      <c r="BH49" s="220">
        <f t="shared" si="69"/>
        <v>3.42</v>
      </c>
      <c r="BI49" s="172" t="str">
        <f t="shared" si="67"/>
        <v>㎡</v>
      </c>
      <c r="BJ49" s="172">
        <f ca="1" t="shared" si="68"/>
        <v>274</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3.44</v>
      </c>
      <c r="EX49" s="58" t="str">
        <f ca="1">IFERROR(VLOOKUP(FE49,$BD$38:$BJ$92,6,0),"")</f>
        <v>㎡</v>
      </c>
      <c r="EY49" s="59">
        <f ca="1">IF(EV49="","",SUMIF($BG$38:$BG$107,EV49,$BJ$38:$BJ$107))</f>
        <v>1204</v>
      </c>
      <c r="EZ49" s="59" t="str">
        <f ca="1">IFERROR(VLOOKUP(FF49,$BD$38:$BJ$92,4,0),"")</f>
        <v>渗水井</v>
      </c>
      <c r="FA49" s="58">
        <f ca="1">IF(EZ49="","",SUMIF($BG$38:$BG$107,EZ49,$BH$38:$BH$107))</f>
        <v>1</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竖砖地面</v>
      </c>
      <c r="BH50" s="220">
        <f t="shared" si="69"/>
        <v>50.92</v>
      </c>
      <c r="BI50" s="172" t="str">
        <f t="shared" si="67"/>
        <v>㎡</v>
      </c>
      <c r="BJ50" s="172">
        <f ca="1" t="shared" si="68"/>
        <v>2291</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4</v>
      </c>
      <c r="EX50" s="58" t="str">
        <f ca="1">IFERROR(VLOOKUP(FE50,$BD$38:$BJ$92,6,0),"")</f>
        <v>个</v>
      </c>
      <c r="EY50" s="59">
        <f ca="1">IF(EV50="","",SUMIF($BG$38:$BG$107,EV50,$BJ$38:$BJ$107))</f>
        <v>4000</v>
      </c>
      <c r="EZ50" s="59" t="str">
        <f ca="1">IFERROR(VLOOKUP(FF50,$BD$38:$BJ$92,4,0),"")</f>
        <v>灶台</v>
      </c>
      <c r="FA50" s="58">
        <f ca="1">IF(EZ50="","",SUMIF($BG$38:$BG$107,EZ50,$BH$38:$BH$107))</f>
        <v>4</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窝</v>
      </c>
      <c r="BH51" s="220">
        <f t="shared" si="69"/>
        <v>1</v>
      </c>
      <c r="BI51" s="172" t="str">
        <f t="shared" si="67"/>
        <v>个</v>
      </c>
      <c r="BJ51" s="172">
        <f ca="1" t="shared" si="68"/>
        <v>150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地窖</v>
      </c>
      <c r="BH52" s="220">
        <f t="shared" si="69"/>
        <v>1</v>
      </c>
      <c r="BI52" s="172" t="str">
        <f t="shared" ref="BI52:BI71" si="72">I200</f>
        <v>个</v>
      </c>
      <c r="BJ52" s="172">
        <f ca="1" t="shared" ref="BJ52:BJ71" si="73">L200</f>
        <v>800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材树</v>
      </c>
      <c r="BH53" s="220">
        <f t="shared" si="69"/>
        <v>1</v>
      </c>
      <c r="BI53" s="172" t="str">
        <f t="shared" si="72"/>
        <v>棵</v>
      </c>
      <c r="BJ53" s="172">
        <f ca="1" t="shared" si="73"/>
        <v>20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2</v>
      </c>
      <c r="BI54" s="172" t="str">
        <f t="shared" si="72"/>
        <v>棵</v>
      </c>
      <c r="BJ54" s="172">
        <f ca="1" t="shared" si="73"/>
        <v>600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香椿树</v>
      </c>
      <c r="BH55" s="220">
        <f t="shared" si="69"/>
        <v>1</v>
      </c>
      <c r="BI55" s="172" t="str">
        <f t="shared" si="72"/>
        <v>棵</v>
      </c>
      <c r="BJ55" s="172">
        <f ca="1" t="shared" si="73"/>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17</v>
      </c>
      <c r="BE56" s="172">
        <f ca="1">IF(BJ56=0,0,IF(COUNTIF($BG56:$BG$107,BG56)&lt;2,1,0))</f>
        <v>1</v>
      </c>
      <c r="BF56" s="172">
        <v>19</v>
      </c>
      <c r="BG56" s="172" t="str">
        <f t="shared" si="71"/>
        <v>香椿树</v>
      </c>
      <c r="BH56" s="220">
        <f t="shared" si="69"/>
        <v>1</v>
      </c>
      <c r="BI56" s="172" t="str">
        <f t="shared" si="72"/>
        <v>棵</v>
      </c>
      <c r="BJ56" s="172">
        <f ca="1" t="shared" si="73"/>
        <v>20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4</v>
      </c>
      <c r="BI57" s="172" t="str">
        <f t="shared" si="72"/>
        <v>棵</v>
      </c>
      <c r="BJ57" s="172">
        <f ca="1" t="shared" si="73"/>
        <v>200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v>
      </c>
      <c r="BI58" s="172" t="str">
        <f t="shared" si="72"/>
        <v>棵</v>
      </c>
      <c r="BJ58" s="172">
        <f ca="1" t="shared" si="73"/>
        <v>200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1</v>
      </c>
      <c r="BI59" s="172" t="str">
        <f t="shared" si="72"/>
        <v>棵</v>
      </c>
      <c r="BJ59" s="172">
        <f ca="1" t="shared" si="73"/>
        <v>400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13120</v>
      </c>
      <c r="M60" s="120"/>
      <c r="N60" s="107"/>
      <c r="O60" s="103" t="s">
        <v>961</v>
      </c>
      <c r="P60" s="103"/>
      <c r="Q60" s="103"/>
      <c r="R60" s="108"/>
      <c r="S60" s="108"/>
      <c r="T60" s="105"/>
      <c r="U60" s="87"/>
      <c r="V60" s="119"/>
      <c r="W60" s="119"/>
      <c r="X60" s="117">
        <f>SUM(X30:X59)</f>
        <v>1421</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29.16</v>
      </c>
      <c r="EX60" s="58" t="str">
        <f ca="1" t="shared" ref="EX60:EX71" si="77">IFERROR(VLOOKUP(FE60,$BD$38:$BJ$92,6,0),"")</f>
        <v>㎡</v>
      </c>
      <c r="EY60" s="59">
        <f ca="1" t="shared" ref="EY60:EY71" si="78">IF(EV60="","",SUMIF($BG$38:$BG$107,EV60,$BJ$38:$BJ$107))</f>
        <v>5249</v>
      </c>
      <c r="EZ60" s="59" t="str">
        <f ca="1" t="shared" ref="EZ60:EZ70" si="79">IFERROR(VLOOKUP(FF60,$BD$38:$BJ$92,4,0),"")</f>
        <v>干砌墙</v>
      </c>
      <c r="FA60" s="58">
        <f ca="1" t="shared" ref="FA60:FA70" si="80">IF(EZ60="","",SUMIF($BG$38:$BG$107,EZ60,$BH$38:$BH$107))</f>
        <v>3.42</v>
      </c>
      <c r="FB60" s="58" t="str">
        <f ca="1" t="shared" ref="FB60:FB70" si="81">IFERROR(VLOOKUP(FF60,$BD$38:$BJ$92,6,0),"")</f>
        <v>㎡</v>
      </c>
      <c r="FC60" s="59">
        <f ca="1" t="shared" ref="FC60:FC70" si="82">IF(EZ60="","",SUMIF($BG$38:$BG$107,EZ60,$BJ$38:$BJ$107))</f>
        <v>274</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18</v>
      </c>
      <c r="BE61" s="172">
        <f ca="1">IF(BJ61=0,0,IF(COUNTIF($BG61:$BG$107,BG61)&lt;2,1,0))</f>
        <v>1</v>
      </c>
      <c r="BF61" s="172">
        <v>24</v>
      </c>
      <c r="BG61" s="172" t="str">
        <f t="shared" si="71"/>
        <v>果树</v>
      </c>
      <c r="BH61" s="220">
        <f t="shared" si="69"/>
        <v>1</v>
      </c>
      <c r="BI61" s="172" t="str">
        <f t="shared" si="72"/>
        <v>棵</v>
      </c>
      <c r="BJ61" s="172">
        <f ca="1" t="shared" si="73"/>
        <v>1000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竖砖地面</v>
      </c>
      <c r="EW61" s="58">
        <f ca="1" t="shared" si="76"/>
        <v>50.92</v>
      </c>
      <c r="EX61" s="58" t="str">
        <f ca="1" t="shared" si="77"/>
        <v>㎡</v>
      </c>
      <c r="EY61" s="59">
        <f ca="1" t="shared" si="78"/>
        <v>2291</v>
      </c>
      <c r="EZ61" s="59" t="str">
        <f ca="1" t="shared" si="79"/>
        <v>窝</v>
      </c>
      <c r="FA61" s="58">
        <f ca="1" t="shared" si="80"/>
        <v>1</v>
      </c>
      <c r="FB61" s="58" t="str">
        <f ca="1" t="shared" si="81"/>
        <v>个</v>
      </c>
      <c r="FC61" s="59">
        <f ca="1" t="shared" si="82"/>
        <v>150</v>
      </c>
      <c r="FE61" s="274">
        <v>13</v>
      </c>
      <c r="FF61" s="274">
        <v>14</v>
      </c>
    </row>
    <row r="62" ht="20.25" customHeight="1" spans="1:162">
      <c r="A62" s="110"/>
      <c r="B62" s="102">
        <v>1</v>
      </c>
      <c r="C62" s="103" t="s">
        <v>10</v>
      </c>
      <c r="D62" s="103" t="s">
        <v>15</v>
      </c>
      <c r="E62" s="103"/>
      <c r="F62" s="104" t="str">
        <f>+D62</f>
        <v>外墙普通贴砖</v>
      </c>
      <c r="G62" s="105">
        <f>6.4*3.8-2*1.4*2</f>
        <v>18.72</v>
      </c>
      <c r="H62" s="105"/>
      <c r="I62" s="117" t="str">
        <f t="shared" ref="I62:I91" si="83">VLOOKUP(F62,价格表,2,0)</f>
        <v>㎡</v>
      </c>
      <c r="J62" s="104">
        <f t="shared" ref="J62:J82" si="84">VLOOKUP(F62,价格表,5,0)</f>
        <v>85</v>
      </c>
      <c r="K62" s="118">
        <f>$V$9</f>
        <v>0.85</v>
      </c>
      <c r="L62" s="104">
        <f>ROUND(IFERROR(ROUND(G62,2)*J62*K62,),0)</f>
        <v>1353</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19</v>
      </c>
      <c r="BE62" s="172">
        <f ca="1">IF(BJ62=0,0,IF(COUNTIF($BG62:$BG$107,BG62)&lt;2,1,0))</f>
        <v>1</v>
      </c>
      <c r="BF62" s="172">
        <v>25</v>
      </c>
      <c r="BG62" s="172" t="str">
        <f t="shared" si="71"/>
        <v>葡萄</v>
      </c>
      <c r="BH62" s="220">
        <f t="shared" si="69"/>
        <v>1</v>
      </c>
      <c r="BI62" s="172" t="str">
        <f t="shared" si="72"/>
        <v>棵</v>
      </c>
      <c r="BJ62" s="172">
        <f ca="1" t="shared" si="73"/>
        <v>150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地窖</v>
      </c>
      <c r="EW62" s="58">
        <f ca="1" t="shared" si="76"/>
        <v>1</v>
      </c>
      <c r="EX62" s="58" t="str">
        <f ca="1" t="shared" si="77"/>
        <v>个</v>
      </c>
      <c r="EY62" s="59">
        <f ca="1" t="shared" si="78"/>
        <v>800</v>
      </c>
      <c r="EZ62" s="59" t="str">
        <f ca="1" t="shared" si="79"/>
        <v>材树</v>
      </c>
      <c r="FA62" s="58">
        <f ca="1" t="shared" si="80"/>
        <v>1</v>
      </c>
      <c r="FB62" s="58" t="str">
        <f ca="1" t="shared" si="81"/>
        <v>棵</v>
      </c>
      <c r="FC62" s="59">
        <f ca="1" t="shared" si="82"/>
        <v>20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4</v>
      </c>
      <c r="EX63" s="58" t="str">
        <f ca="1" t="shared" si="77"/>
        <v>棵</v>
      </c>
      <c r="EY63" s="59">
        <f ca="1" t="shared" si="78"/>
        <v>770</v>
      </c>
      <c r="EZ63" s="59" t="str">
        <f ca="1" t="shared" si="79"/>
        <v>果树</v>
      </c>
      <c r="FA63" s="58">
        <f ca="1" t="shared" si="80"/>
        <v>8</v>
      </c>
      <c r="FB63" s="58" t="str">
        <f ca="1" t="shared" si="81"/>
        <v>棵</v>
      </c>
      <c r="FC63" s="59">
        <f ca="1" t="shared" si="82"/>
        <v>2500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葡萄</v>
      </c>
      <c r="EW64" s="58">
        <f ca="1" t="shared" si="76"/>
        <v>1</v>
      </c>
      <c r="EX64" s="58" t="str">
        <f ca="1" t="shared" si="77"/>
        <v>棵</v>
      </c>
      <c r="EY64" s="59">
        <f ca="1" t="shared" si="78"/>
        <v>150</v>
      </c>
      <c r="EZ64" s="59" t="str">
        <f ca="1" t="shared" si="79"/>
        <v>简易厕所</v>
      </c>
      <c r="FA64" s="58">
        <f ca="1" t="shared" si="80"/>
        <v>1</v>
      </c>
      <c r="FB64" s="58" t="str">
        <f ca="1" t="shared" si="81"/>
        <v>个</v>
      </c>
      <c r="FC64" s="59">
        <f ca="1" t="shared" si="82"/>
        <v>600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2185</v>
      </c>
      <c r="EZ65" s="59" t="str">
        <f ca="1" t="shared" si="79"/>
        <v>P1</v>
      </c>
      <c r="FA65" s="58">
        <f ca="1" t="shared" si="80"/>
        <v>14.69</v>
      </c>
      <c r="FB65" s="58" t="str">
        <f ca="1" t="shared" si="81"/>
        <v>㎡</v>
      </c>
      <c r="FC65" s="59">
        <f ca="1" t="shared" si="82"/>
        <v>1380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S1</v>
      </c>
      <c r="EW66" s="58">
        <f ca="1" t="shared" si="76"/>
        <v>6.72</v>
      </c>
      <c r="EX66" s="58" t="str">
        <f ca="1" t="shared" si="77"/>
        <v>㎡</v>
      </c>
      <c r="EY66" s="59">
        <f ca="1" t="shared" si="78"/>
        <v>2062</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37351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简易厕所</v>
      </c>
      <c r="BH72" s="220">
        <f>ROUND(T186,2)</f>
        <v>1</v>
      </c>
      <c r="BI72" s="172" t="str">
        <f>U186</f>
        <v>个</v>
      </c>
      <c r="BJ72" s="172">
        <f>X186</f>
        <v>600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37351</v>
      </c>
      <c r="EY72" s="61"/>
      <c r="EZ72" s="63" t="s">
        <v>964</v>
      </c>
      <c r="FA72" s="64" t="str">
        <f ca="1">TEXT(EX72,"[DBnum2]")&amp;"元整"</f>
        <v>叁万柒仟叁佰伍拾壹元整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门垛</v>
      </c>
      <c r="BH73" s="220">
        <f t="shared" ref="BH73:BH104" si="93">ROUND(T187,2)</f>
        <v>1</v>
      </c>
      <c r="BI73" s="172" t="str">
        <f>U187</f>
        <v>对</v>
      </c>
      <c r="BJ73" s="172">
        <f>X187</f>
        <v>2185</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P1</v>
      </c>
      <c r="BH74" s="220">
        <f t="shared" si="93"/>
        <v>14.69</v>
      </c>
      <c r="BI74" s="172" t="str">
        <f t="shared" ref="BI74:BI104" si="95">U188</f>
        <v>㎡</v>
      </c>
      <c r="BJ74" s="172">
        <f t="shared" ref="BJ74:BJ104" si="96">X188</f>
        <v>1380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23</v>
      </c>
      <c r="BE75" s="172">
        <f>IF(BJ75=0,0,IF(COUNTIF($BG75:$BG$107,BG75)&lt;2,1,0))</f>
        <v>1</v>
      </c>
      <c r="BF75" s="172">
        <v>38</v>
      </c>
      <c r="BG75" s="172" t="str">
        <f t="shared" si="94"/>
        <v>S1</v>
      </c>
      <c r="BH75" s="220">
        <f t="shared" si="93"/>
        <v>6.72</v>
      </c>
      <c r="BI75" s="172" t="str">
        <f t="shared" si="95"/>
        <v>㎡</v>
      </c>
      <c r="BJ75" s="172">
        <f t="shared" si="96"/>
        <v>2062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报告编号：康正（容城县）2024评字第7号-午方北庄村3-5</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1353</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孙俊英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37351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叁万柒仟叁佰伍拾壹元整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1.9*2.9*2</f>
        <v>11.02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1984</v>
      </c>
      <c r="M186" s="110"/>
      <c r="N186" s="102">
        <v>35</v>
      </c>
      <c r="O186" s="103" t="s">
        <v>32</v>
      </c>
      <c r="P186" s="103" t="s">
        <v>270</v>
      </c>
      <c r="Q186" s="299"/>
      <c r="R186" s="309" t="s">
        <v>268</v>
      </c>
      <c r="S186" s="310"/>
      <c r="T186" s="303">
        <v>1</v>
      </c>
      <c r="U186" s="311" t="str">
        <f>IFERROR(IF(Q186="",VLOOKUP(R186,价格表,2,0),(VLOOKUP(Q186,IF({1,0},价格引用表!K:K,价格引用表!I:I),2,0))),"")</f>
        <v>个</v>
      </c>
      <c r="V186" s="312">
        <f ca="1">IF(Q186="",VLOOKUP(R186,价格表,5,0),VLOOKUP(Q186,INDIRECT("价格引用表!K"&amp;MATCH(R186,价格引用表!H:H,0)&amp;":L1200"),2,0))</f>
        <v>600</v>
      </c>
      <c r="W186" s="307">
        <v>1</v>
      </c>
      <c r="X186" s="312">
        <v>600</v>
      </c>
    </row>
    <row r="187" ht="18" customHeight="1" spans="1:24">
      <c r="A187" s="110"/>
      <c r="B187" s="102">
        <v>2</v>
      </c>
      <c r="C187" s="103" t="s">
        <v>29</v>
      </c>
      <c r="D187" s="103" t="s">
        <v>206</v>
      </c>
      <c r="E187" s="299" t="s">
        <v>218</v>
      </c>
      <c r="F187" s="147" t="str">
        <f t="shared" si="141"/>
        <v>砖墙</v>
      </c>
      <c r="G187" s="300">
        <f>2.9*1.8+2.9*5.3+1*2.9</f>
        <v>23.49</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3289</v>
      </c>
      <c r="M187" s="110"/>
      <c r="N187" s="102">
        <v>36</v>
      </c>
      <c r="O187" s="103" t="s">
        <v>29</v>
      </c>
      <c r="P187" s="103" t="s">
        <v>227</v>
      </c>
      <c r="Q187" s="299"/>
      <c r="R187" s="309" t="str">
        <f t="shared" ref="R187:R212" si="143">P187</f>
        <v>门垛</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ROUND(0.65*0.65*3.14*3.9*0.5*583+0.65*3.14*3.9*85,0)</f>
        <v>2185</v>
      </c>
    </row>
    <row r="188" ht="18" customHeight="1" spans="1:24">
      <c r="A188" s="110"/>
      <c r="B188" s="102">
        <v>3</v>
      </c>
      <c r="C188" s="103" t="s">
        <v>32</v>
      </c>
      <c r="D188" s="103" t="s">
        <v>246</v>
      </c>
      <c r="E188" s="299"/>
      <c r="F188" s="147" t="str">
        <f t="shared" si="141"/>
        <v>平砖地面</v>
      </c>
      <c r="G188" s="300">
        <f>6.4*7.7+10.9*16.6-5*3.1</f>
        <v>214.72</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5368</v>
      </c>
      <c r="M188" s="110"/>
      <c r="N188" s="102">
        <v>37</v>
      </c>
      <c r="O188" s="103" t="s">
        <v>32</v>
      </c>
      <c r="P188" s="103"/>
      <c r="Q188" s="299"/>
      <c r="R188" s="309" t="s">
        <v>1018</v>
      </c>
      <c r="S188" s="310"/>
      <c r="T188" s="105">
        <v>14.69</v>
      </c>
      <c r="U188" s="311" t="s">
        <v>12</v>
      </c>
      <c r="V188" s="312" t="e">
        <f ca="1">IF(Q188="",VLOOKUP(R188,价格表,5,0),VLOOKUP(Q188,INDIRECT("价格引用表!K"&amp;MATCH(R188,价格引用表!H:H,0)&amp;":L1200"),2,0))</f>
        <v>#N/A</v>
      </c>
      <c r="W188" s="307">
        <v>1</v>
      </c>
      <c r="X188" s="312">
        <f>ROUND(40*T188+0.25*2.5*80+2.9*3.2*80,0)</f>
        <v>1380</v>
      </c>
    </row>
    <row r="189" ht="18" customHeight="1" spans="1:24">
      <c r="A189" s="110"/>
      <c r="B189" s="102">
        <v>4</v>
      </c>
      <c r="C189" s="103" t="s">
        <v>32</v>
      </c>
      <c r="D189" s="103" t="s">
        <v>244</v>
      </c>
      <c r="E189" s="299"/>
      <c r="F189" s="147" t="str">
        <f t="shared" si="141"/>
        <v>水泥地面</v>
      </c>
      <c r="G189" s="302">
        <f>5*3.1</f>
        <v>15.5</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775</v>
      </c>
      <c r="M189" s="110"/>
      <c r="N189" s="102">
        <v>38</v>
      </c>
      <c r="O189" s="103" t="s">
        <v>32</v>
      </c>
      <c r="P189" s="103"/>
      <c r="Q189" s="299"/>
      <c r="R189" s="309" t="s">
        <v>1019</v>
      </c>
      <c r="S189" s="310"/>
      <c r="T189" s="105">
        <v>6.72</v>
      </c>
      <c r="U189" s="311" t="s">
        <v>12</v>
      </c>
      <c r="V189" s="312">
        <f>X189/T189</f>
        <v>306.845238095238</v>
      </c>
      <c r="W189" s="307">
        <v>1</v>
      </c>
      <c r="X189" s="312">
        <f>ROUND((2.2*2+2.8+0.7)*2.2*80+100*T189,0)</f>
        <v>2062</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t="s">
        <v>32</v>
      </c>
      <c r="D191" s="103" t="s">
        <v>329</v>
      </c>
      <c r="E191" s="299"/>
      <c r="F191" s="147" t="str">
        <f t="shared" si="141"/>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2"/>
        <v>100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0.8*1.3+0.8*3</f>
        <v>3.44</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1204</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4</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4000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303</v>
      </c>
      <c r="E195" s="299"/>
      <c r="F195" s="147" t="str">
        <f t="shared" si="141"/>
        <v>灶台</v>
      </c>
      <c r="G195" s="300">
        <v>4</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1200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286</v>
      </c>
      <c r="E196" s="299"/>
      <c r="F196" s="147" t="str">
        <f t="shared" si="141"/>
        <v>水泥、水磨石平台</v>
      </c>
      <c r="G196" s="302">
        <f>16.2*1.8</f>
        <v>29.16</v>
      </c>
      <c r="H196" s="303"/>
      <c r="I196" s="91" t="str">
        <f>IFERROR(IF(E196="",VLOOKUP(F196,价格表,2,0),(VLOOKUP(E196,IF({1,0},价格引用表!K:K,价格引用表!I:I),2,0))),"")</f>
        <v>㎡</v>
      </c>
      <c r="J196" s="147">
        <f ca="1">IF(E196="",VLOOKUP(F196,价格表,5,0),VLOOKUP(E196,INDIRECT("价格引用表!K"&amp;MATCH(D196,价格引用表!H:H,0)&amp;":L1200"),2,0))</f>
        <v>180</v>
      </c>
      <c r="K196" s="307">
        <v>1</v>
      </c>
      <c r="L196" s="147">
        <f ca="1" t="shared" si="142"/>
        <v>5249</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29</v>
      </c>
      <c r="D197" s="103" t="s">
        <v>215</v>
      </c>
      <c r="E197" s="299"/>
      <c r="F197" s="147" t="str">
        <f t="shared" si="141"/>
        <v>干砌墙</v>
      </c>
      <c r="G197" s="302">
        <f>3.8*1.8/2</f>
        <v>3.42</v>
      </c>
      <c r="H197" s="303"/>
      <c r="I197" s="91" t="str">
        <f>IFERROR(IF(E197="",VLOOKUP(F197,价格表,2,0),(VLOOKUP(E197,IF({1,0},价格引用表!K:K,价格引用表!I:I),2,0))),"")</f>
        <v>㎡</v>
      </c>
      <c r="J197" s="147">
        <f ca="1">IF(E197="",VLOOKUP(F197,价格表,5,0),VLOOKUP(E197,INDIRECT("价格引用表!K"&amp;MATCH(D197,价格引用表!H:H,0)&amp;":L1200"),2,0))</f>
        <v>80</v>
      </c>
      <c r="K197" s="307">
        <v>1</v>
      </c>
      <c r="L197" s="147">
        <f ca="1" t="shared" si="142"/>
        <v>274</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248</v>
      </c>
      <c r="E198" s="299"/>
      <c r="F198" s="147" t="str">
        <f t="shared" si="141"/>
        <v>竖砖地面</v>
      </c>
      <c r="G198" s="302">
        <f>26.8*3.8/2</f>
        <v>50.92</v>
      </c>
      <c r="H198" s="303"/>
      <c r="I198" s="91" t="str">
        <f>IFERROR(IF(E198="",VLOOKUP(F198,价格表,2,0),(VLOOKUP(E198,IF({1,0},价格引用表!K:K,价格引用表!I:I),2,0))),"")</f>
        <v>㎡</v>
      </c>
      <c r="J198" s="147">
        <f ca="1">IF(E198="",VLOOKUP(F198,价格表,5,0),VLOOKUP(E198,INDIRECT("价格引用表!K"&amp;MATCH(D198,价格引用表!H:H,0)&amp;":L1200"),2,0))</f>
        <v>45</v>
      </c>
      <c r="K198" s="307">
        <v>1</v>
      </c>
      <c r="L198" s="147">
        <f ca="1" t="shared" si="142"/>
        <v>2291</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295</v>
      </c>
      <c r="E199" s="299"/>
      <c r="F199" s="147" t="str">
        <f t="shared" si="141"/>
        <v>窝</v>
      </c>
      <c r="G199" s="302">
        <v>1</v>
      </c>
      <c r="H199" s="303"/>
      <c r="I199" s="91" t="str">
        <f>IFERROR(IF(E199="",VLOOKUP(F199,价格表,2,0),(VLOOKUP(E199,IF({1,0},价格引用表!K:K,价格引用表!I:I),2,0))),"")</f>
        <v>个</v>
      </c>
      <c r="J199" s="147">
        <f ca="1">IF(E199="",VLOOKUP(F199,价格表,5,0),VLOOKUP(E199,INDIRECT("价格引用表!K"&amp;MATCH(D199,价格引用表!H:H,0)&amp;":L1200"),2,0))</f>
        <v>150</v>
      </c>
      <c r="K199" s="307">
        <v>1</v>
      </c>
      <c r="L199" s="147">
        <f ca="1" t="shared" si="142"/>
        <v>150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298</v>
      </c>
      <c r="E200" s="299"/>
      <c r="F200" s="147" t="str">
        <f t="shared" si="141"/>
        <v>地窖</v>
      </c>
      <c r="G200" s="302">
        <v>1</v>
      </c>
      <c r="H200" s="303"/>
      <c r="I200" s="91" t="str">
        <f>IFERROR(IF(E200="",VLOOKUP(F200,价格表,2,0),(VLOOKUP(E200,IF({1,0},价格引用表!K:K,价格引用表!I:I),2,0))),"")</f>
        <v>个</v>
      </c>
      <c r="J200" s="147">
        <f ca="1">IF(E200="",VLOOKUP(F200,价格表,5,0),VLOOKUP(E200,INDIRECT("价格引用表!K"&amp;MATCH(D200,价格引用表!H:H,0)&amp;":L1200"),2,0))</f>
        <v>800</v>
      </c>
      <c r="K200" s="307">
        <v>1</v>
      </c>
      <c r="L200" s="147">
        <f ca="1" t="shared" si="142"/>
        <v>800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337</v>
      </c>
      <c r="E201" s="299" t="s">
        <v>383</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2"/>
        <v>20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344</v>
      </c>
      <c r="E202" s="299" t="s">
        <v>403</v>
      </c>
      <c r="F202" s="147" t="str">
        <f t="shared" si="141"/>
        <v>香椿树</v>
      </c>
      <c r="G202" s="302">
        <v>2</v>
      </c>
      <c r="H202" s="303"/>
      <c r="I202" s="91" t="str">
        <f>IFERROR(IF(E202="",VLOOKUP(F202,价格表,2,0),(VLOOKUP(E202,IF({1,0},价格引用表!K:K,价格引用表!I:I),2,0))),"")</f>
        <v>棵</v>
      </c>
      <c r="J202" s="147">
        <f ca="1">IF(E202="",VLOOKUP(F202,价格表,5,0),VLOOKUP(E202,INDIRECT("价格引用表!K"&amp;MATCH(D202,价格引用表!H:H,0)&amp;":L1200"),2,0))</f>
        <v>300</v>
      </c>
      <c r="K202" s="307">
        <v>1</v>
      </c>
      <c r="L202" s="147">
        <f ca="1" t="shared" si="142"/>
        <v>600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344</v>
      </c>
      <c r="E203" s="299" t="s">
        <v>402</v>
      </c>
      <c r="F203" s="147" t="str">
        <f t="shared" si="141"/>
        <v>香椿树</v>
      </c>
      <c r="G203" s="302">
        <v>1</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150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344</v>
      </c>
      <c r="E204" s="299" t="s">
        <v>417</v>
      </c>
      <c r="F204" s="147" t="str">
        <f t="shared" si="141"/>
        <v>香椿树</v>
      </c>
      <c r="G204" s="302">
        <v>1</v>
      </c>
      <c r="H204" s="303"/>
      <c r="I204" s="91" t="str">
        <f>IFERROR(IF(E204="",VLOOKUP(F204,价格表,2,0),(VLOOKUP(E204,IF({1,0},价格引用表!K:K,价格引用表!I:I),2,0))),"")</f>
        <v>棵</v>
      </c>
      <c r="J204" s="147">
        <f ca="1">IF(E204="",VLOOKUP(F204,价格表,5,0),VLOOKUP(E204,INDIRECT("价格引用表!K"&amp;MATCH(D204,价格引用表!H:H,0)&amp;":L1200"),2,0))</f>
        <v>20</v>
      </c>
      <c r="K204" s="307">
        <v>1</v>
      </c>
      <c r="L204" s="147">
        <f ca="1" t="shared" si="142"/>
        <v>20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339</v>
      </c>
      <c r="E205" s="299" t="s">
        <v>400</v>
      </c>
      <c r="F205" s="147" t="str">
        <f t="shared" si="141"/>
        <v>果树</v>
      </c>
      <c r="G205" s="302">
        <v>4</v>
      </c>
      <c r="H205" s="303"/>
      <c r="I205" s="91" t="str">
        <f>IFERROR(IF(E205="",VLOOKUP(F205,价格表,2,0),(VLOOKUP(E205,IF({1,0},价格引用表!K:K,价格引用表!I:I),2,0))),"")</f>
        <v>棵</v>
      </c>
      <c r="J205" s="147">
        <f ca="1">IF(E205="",VLOOKUP(F205,价格表,5,0),VLOOKUP(E205,INDIRECT("价格引用表!K"&amp;MATCH(D205,价格引用表!H:H,0)&amp;":L1200"),2,0))</f>
        <v>50</v>
      </c>
      <c r="K205" s="307">
        <v>1</v>
      </c>
      <c r="L205" s="147">
        <f ca="1" t="shared" si="142"/>
        <v>200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402</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200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403</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400</v>
      </c>
      <c r="K207" s="307">
        <v>1</v>
      </c>
      <c r="L207" s="147">
        <f ca="1" t="shared" si="142"/>
        <v>400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339</v>
      </c>
      <c r="E208" s="299" t="s">
        <v>405</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700</v>
      </c>
      <c r="K208" s="307">
        <v>1</v>
      </c>
      <c r="L208" s="147">
        <f ca="1" t="shared" si="142"/>
        <v>700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407</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1000</v>
      </c>
      <c r="K209" s="307">
        <v>1</v>
      </c>
      <c r="L209" s="147">
        <f ca="1" t="shared" si="142"/>
        <v>1000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341</v>
      </c>
      <c r="E210" s="299" t="s">
        <v>415</v>
      </c>
      <c r="F210" s="147" t="str">
        <f t="shared" si="141"/>
        <v>葡萄</v>
      </c>
      <c r="G210" s="302">
        <v>1</v>
      </c>
      <c r="H210" s="303"/>
      <c r="I210" s="91" t="str">
        <f>IFERROR(IF(E210="",VLOOKUP(F210,价格表,2,0),(VLOOKUP(E210,IF({1,0},价格引用表!K:K,价格引用表!I:I),2,0))),"")</f>
        <v>棵</v>
      </c>
      <c r="J210" s="147">
        <f ca="1">IF(E210="",VLOOKUP(F210,价格表,5,0),VLOOKUP(E210,INDIRECT("价格引用表!K"&amp;MATCH(D210,价格引用表!H:H,0)&amp;":L1200"),2,0))</f>
        <v>150</v>
      </c>
      <c r="K210" s="307">
        <v>1</v>
      </c>
      <c r="L210" s="147">
        <f ca="1" t="shared" si="142"/>
        <v>150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37351</v>
      </c>
      <c r="W219" s="329"/>
      <c r="X219" s="328"/>
    </row>
    <row r="220" ht="42" customHeight="1" spans="1:24">
      <c r="A220" s="404" t="s">
        <v>1020</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1021</v>
      </c>
      <c r="S220" s="320"/>
      <c r="T220" s="320"/>
      <c r="U220" s="316">
        <f ca="1">V219</f>
        <v>37351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5" sqref="A5:H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0201015-01-03-0002</v>
      </c>
      <c r="C3" s="36"/>
      <c r="D3" s="36"/>
      <c r="E3" s="37" t="str">
        <f>输机表!U2&amp;输机表!Y2</f>
        <v>康正（容城县）2024评字第7号-午方北庄村3-5</v>
      </c>
      <c r="F3" s="37"/>
      <c r="G3" s="37"/>
      <c r="H3" s="37"/>
    </row>
    <row r="4" ht="16.5" customHeight="1" spans="1:8">
      <c r="A4" s="38" t="s">
        <v>944</v>
      </c>
      <c r="B4" s="39" t="str">
        <f>输机表!D2</f>
        <v>孙俊英</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129.76</v>
      </c>
      <c r="C7" s="50">
        <f ca="1">IF(COUNTIF(输机表!$C$4:$C$27,K7&amp;"*")=0,IFERROR(VLOOKUP(K7,房体结构,23,0),""),ROUND(SUMIF(输机表!$C$4:$C$27,K7&amp;"*",输机表!$Z$4:$Z$27)/B7,0))</f>
        <v>1258</v>
      </c>
      <c r="D7" s="50">
        <f ca="1">IFERROR(ROUND(C7*B7,0),"")</f>
        <v>163238</v>
      </c>
      <c r="E7" s="50" t="str">
        <f>IF(COUNTIF(输机表!$C$4:$C$27,L7&amp;"*")&gt;0,L7,IFERROR(VLOOKUP(L7,房体结构,1,0),""))</f>
        <v>F2</v>
      </c>
      <c r="F7" s="51">
        <f ca="1">IF(COUNTIF(输机表!$C$4:$C$27,L7&amp;"*")=0,IFERROR(VLOOKUP(L7,房体结构,17,0),""),SUMIF(输机表!$C$4:$C$27,L7&amp;"*",输机表!$S$4:$S$7))</f>
        <v>27.85</v>
      </c>
      <c r="G7" s="50">
        <f ca="1">IF(COUNTIF(输机表!$C$4:$C$27,L7&amp;"*")=0,IFERROR(VLOOKUP(L7,房体结构,23,0),""),ROUND(SUMIF(输机表!$C$4:$C$27,L7&amp;"*",输机表!$Z$4:$Z$27)/F7,0))</f>
        <v>984</v>
      </c>
      <c r="H7" s="50">
        <f ca="1">IFERROR(ROUND(G7*F7,0),"")</f>
        <v>27404</v>
      </c>
      <c r="K7" s="69" t="s">
        <v>1028</v>
      </c>
      <c r="L7" s="69" t="s">
        <v>907</v>
      </c>
      <c r="M7" s="70" t="s">
        <v>1029</v>
      </c>
      <c r="N7">
        <f ca="1">SUMIFS(B7:B11,A7:A11,"F*")+SUMIFS(F7:F11,E7:E11,"F*")</f>
        <v>184.96</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27.35</v>
      </c>
      <c r="C8" s="50">
        <f ca="1">IF(COUNTIF(输机表!$C$4:$C$27,K8&amp;"*")=0,IFERROR(VLOOKUP(K8,房体结构,23,0),""),ROUND(SUMIF(输机表!$C$4:$C$27,K8&amp;"*",输机表!$Z$4:$Z$27)/B8,0))</f>
        <v>922</v>
      </c>
      <c r="D8" s="50">
        <f ca="1" t="shared" ref="D8:D11" si="0">IFERROR(ROUND(C8*B8,0),"")</f>
        <v>25217</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184.96</v>
      </c>
      <c r="D12" s="53"/>
      <c r="E12" s="54" t="s">
        <v>956</v>
      </c>
      <c r="F12" s="54"/>
      <c r="G12" s="55">
        <f ca="1">SUM(D7:D11)+SUM(H7:H11)</f>
        <v>215859</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11.02</v>
      </c>
      <c r="C15" s="58" t="str">
        <f ca="1" t="shared" ref="C15:C26" si="4">IFERROR(VLOOKUP(K15,附属物位置,6,0),"")</f>
        <v>㎡</v>
      </c>
      <c r="D15" s="59">
        <f ca="1" t="shared" ref="D15:D26" si="5">IF(A15="","",SUMIF(附属物名称,A15,附属物金额))</f>
        <v>1984</v>
      </c>
      <c r="E15" s="59" t="str">
        <f ca="1" t="shared" ref="E15:E26" si="6">IFERROR(VLOOKUP(L15,附属物位置,4,0),"")</f>
        <v>砖墙</v>
      </c>
      <c r="F15" s="58">
        <f ca="1" t="shared" ref="F15:F40" si="7">IF(E15="","",SUMIF(附属物名称,E15,附属物数量))</f>
        <v>23.49</v>
      </c>
      <c r="G15" s="58" t="str">
        <f ca="1" t="shared" ref="G15:G26" si="8">IFERROR(VLOOKUP(L15,附属物位置,6,0),"")</f>
        <v>㎡</v>
      </c>
      <c r="H15" s="59">
        <f ca="1" t="shared" ref="H15:H26" si="9">IF(E15="","",SUMIF(附属物名称,E15,附属物金额))</f>
        <v>3289</v>
      </c>
      <c r="K15" s="72">
        <v>1</v>
      </c>
      <c r="L15" s="72">
        <v>2</v>
      </c>
      <c r="M15" s="71"/>
    </row>
    <row r="16" ht="17.25" customHeight="1" spans="1:13">
      <c r="A16" s="58" t="str">
        <f ca="1" t="shared" si="2"/>
        <v>平砖地面</v>
      </c>
      <c r="B16" s="58">
        <f ca="1" t="shared" si="3"/>
        <v>214.72</v>
      </c>
      <c r="C16" s="58" t="str">
        <f ca="1" t="shared" si="4"/>
        <v>㎡</v>
      </c>
      <c r="D16" s="59">
        <f ca="1" t="shared" si="5"/>
        <v>5368</v>
      </c>
      <c r="E16" s="59" t="str">
        <f ca="1" t="shared" si="6"/>
        <v>水泥地面</v>
      </c>
      <c r="F16" s="58">
        <f ca="1" t="shared" si="7"/>
        <v>15.5</v>
      </c>
      <c r="G16" s="58" t="str">
        <f ca="1" t="shared" si="8"/>
        <v>㎡</v>
      </c>
      <c r="H16" s="59">
        <f ca="1" t="shared" si="9"/>
        <v>775</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台阶</v>
      </c>
      <c r="B18" s="58">
        <f ca="1" t="shared" si="3"/>
        <v>3.44</v>
      </c>
      <c r="C18" s="58" t="str">
        <f ca="1" t="shared" si="4"/>
        <v>㎡</v>
      </c>
      <c r="D18" s="59">
        <f ca="1" t="shared" si="5"/>
        <v>1204</v>
      </c>
      <c r="E18" s="59" t="str">
        <f ca="1" t="shared" si="6"/>
        <v>渗水井</v>
      </c>
      <c r="F18" s="58">
        <f ca="1" t="shared" si="7"/>
        <v>1</v>
      </c>
      <c r="G18" s="58" t="str">
        <f ca="1" t="shared" si="8"/>
        <v>个</v>
      </c>
      <c r="H18" s="59">
        <f ca="1" t="shared" si="9"/>
        <v>600</v>
      </c>
      <c r="K18" s="72">
        <v>7</v>
      </c>
      <c r="L18" s="72">
        <v>8</v>
      </c>
      <c r="M18" s="71"/>
    </row>
    <row r="19" ht="17.25" customHeight="1" spans="1:13">
      <c r="A19" s="58" t="str">
        <f ca="1" t="shared" si="2"/>
        <v>火炕</v>
      </c>
      <c r="B19" s="58">
        <f ca="1" t="shared" si="3"/>
        <v>4</v>
      </c>
      <c r="C19" s="58" t="str">
        <f ca="1" t="shared" si="4"/>
        <v>个</v>
      </c>
      <c r="D19" s="59">
        <f ca="1" t="shared" si="5"/>
        <v>4000</v>
      </c>
      <c r="E19" s="59" t="str">
        <f ca="1" t="shared" si="6"/>
        <v>灶台</v>
      </c>
      <c r="F19" s="58">
        <f ca="1" t="shared" si="7"/>
        <v>4</v>
      </c>
      <c r="G19" s="58" t="str">
        <f ca="1" t="shared" si="8"/>
        <v>个</v>
      </c>
      <c r="H19" s="59">
        <f ca="1" t="shared" si="9"/>
        <v>1200</v>
      </c>
      <c r="K19" s="72">
        <v>9</v>
      </c>
      <c r="L19" s="72">
        <v>10</v>
      </c>
      <c r="M19" s="71"/>
    </row>
    <row r="20" ht="17.25" customHeight="1" spans="1:13">
      <c r="A20" s="58" t="str">
        <f ca="1" t="shared" si="2"/>
        <v>水泥、水磨石平台</v>
      </c>
      <c r="B20" s="58">
        <f ca="1" t="shared" si="3"/>
        <v>29.16</v>
      </c>
      <c r="C20" s="58" t="str">
        <f ca="1" t="shared" si="4"/>
        <v>㎡</v>
      </c>
      <c r="D20" s="59">
        <f ca="1" t="shared" si="5"/>
        <v>5249</v>
      </c>
      <c r="E20" s="59" t="str">
        <f ca="1" t="shared" si="6"/>
        <v>干砌墙</v>
      </c>
      <c r="F20" s="58">
        <f ca="1" t="shared" si="7"/>
        <v>3.42</v>
      </c>
      <c r="G20" s="58" t="str">
        <f ca="1" t="shared" si="8"/>
        <v>㎡</v>
      </c>
      <c r="H20" s="59">
        <f ca="1" t="shared" si="9"/>
        <v>274</v>
      </c>
      <c r="K20" s="72">
        <v>11</v>
      </c>
      <c r="L20" s="72">
        <v>12</v>
      </c>
      <c r="M20" s="71"/>
    </row>
    <row r="21" ht="17.25" customHeight="1" spans="1:13">
      <c r="A21" s="58" t="str">
        <f ca="1" t="shared" si="2"/>
        <v>竖砖地面</v>
      </c>
      <c r="B21" s="58">
        <f ca="1" t="shared" si="3"/>
        <v>50.92</v>
      </c>
      <c r="C21" s="58" t="str">
        <f ca="1" t="shared" si="4"/>
        <v>㎡</v>
      </c>
      <c r="D21" s="59">
        <f ca="1" t="shared" si="5"/>
        <v>2291</v>
      </c>
      <c r="E21" s="59" t="str">
        <f ca="1" t="shared" si="6"/>
        <v>窝</v>
      </c>
      <c r="F21" s="58">
        <f ca="1" t="shared" si="7"/>
        <v>1</v>
      </c>
      <c r="G21" s="58" t="str">
        <f ca="1" t="shared" si="8"/>
        <v>个</v>
      </c>
      <c r="H21" s="59">
        <f ca="1" t="shared" si="9"/>
        <v>150</v>
      </c>
      <c r="K21" s="72">
        <v>13</v>
      </c>
      <c r="L21" s="72">
        <v>14</v>
      </c>
      <c r="M21" s="71"/>
    </row>
    <row r="22" ht="17.25" customHeight="1" spans="1:13">
      <c r="A22" s="58" t="str">
        <f ca="1" t="shared" si="2"/>
        <v>地窖</v>
      </c>
      <c r="B22" s="58">
        <f ca="1" t="shared" si="3"/>
        <v>1</v>
      </c>
      <c r="C22" s="58" t="str">
        <f ca="1" t="shared" si="4"/>
        <v>个</v>
      </c>
      <c r="D22" s="59">
        <f ca="1" t="shared" si="5"/>
        <v>800</v>
      </c>
      <c r="E22" s="59" t="str">
        <f ca="1" t="shared" si="6"/>
        <v>材树</v>
      </c>
      <c r="F22" s="58">
        <f ca="1" t="shared" si="7"/>
        <v>1</v>
      </c>
      <c r="G22" s="58" t="str">
        <f ca="1" t="shared" si="8"/>
        <v>棵</v>
      </c>
      <c r="H22" s="59">
        <f ca="1" t="shared" si="9"/>
        <v>20</v>
      </c>
      <c r="K22" s="72">
        <v>15</v>
      </c>
      <c r="L22" s="72">
        <v>16</v>
      </c>
      <c r="M22" s="71"/>
    </row>
    <row r="23" ht="17.25" customHeight="1" spans="1:13">
      <c r="A23" s="58" t="str">
        <f ca="1" t="shared" si="2"/>
        <v>香椿树</v>
      </c>
      <c r="B23" s="58">
        <f ca="1" t="shared" si="3"/>
        <v>4</v>
      </c>
      <c r="C23" s="58" t="str">
        <f ca="1" t="shared" si="4"/>
        <v>棵</v>
      </c>
      <c r="D23" s="59">
        <f ca="1" t="shared" si="5"/>
        <v>770</v>
      </c>
      <c r="E23" s="59" t="str">
        <f ca="1" t="shared" si="6"/>
        <v>果树</v>
      </c>
      <c r="F23" s="58">
        <f ca="1" t="shared" si="7"/>
        <v>8</v>
      </c>
      <c r="G23" s="58" t="str">
        <f ca="1" t="shared" si="8"/>
        <v>棵</v>
      </c>
      <c r="H23" s="59">
        <f ca="1" t="shared" si="9"/>
        <v>2500</v>
      </c>
      <c r="K23" s="72">
        <v>17</v>
      </c>
      <c r="L23" s="72">
        <v>18</v>
      </c>
      <c r="M23" s="71"/>
    </row>
    <row r="24" ht="17.25" customHeight="1" spans="1:13">
      <c r="A24" s="58" t="str">
        <f ca="1" t="shared" si="2"/>
        <v>葡萄</v>
      </c>
      <c r="B24" s="58">
        <f ca="1" t="shared" si="3"/>
        <v>1</v>
      </c>
      <c r="C24" s="58" t="str">
        <f ca="1" t="shared" si="4"/>
        <v>棵</v>
      </c>
      <c r="D24" s="59">
        <f ca="1" t="shared" si="5"/>
        <v>150</v>
      </c>
      <c r="E24" s="59" t="str">
        <f ca="1" t="shared" si="6"/>
        <v>简易厕所</v>
      </c>
      <c r="F24" s="58">
        <f ca="1" t="shared" si="7"/>
        <v>1</v>
      </c>
      <c r="G24" s="58" t="str">
        <f ca="1" t="shared" si="8"/>
        <v>个</v>
      </c>
      <c r="H24" s="59">
        <f ca="1" t="shared" si="9"/>
        <v>600</v>
      </c>
      <c r="K24" s="72">
        <v>19</v>
      </c>
      <c r="L24" s="72">
        <v>20</v>
      </c>
      <c r="M24" s="71"/>
    </row>
    <row r="25" ht="17.25" customHeight="1" spans="1:13">
      <c r="A25" s="58" t="str">
        <f ca="1" t="shared" si="2"/>
        <v>门垛</v>
      </c>
      <c r="B25" s="58">
        <f ca="1" t="shared" si="3"/>
        <v>1</v>
      </c>
      <c r="C25" s="58" t="str">
        <f ca="1" t="shared" si="4"/>
        <v>对</v>
      </c>
      <c r="D25" s="59">
        <f ca="1" t="shared" si="5"/>
        <v>2185</v>
      </c>
      <c r="E25" s="59" t="str">
        <f ca="1" t="shared" si="6"/>
        <v>P1</v>
      </c>
      <c r="F25" s="58">
        <f ca="1" t="shared" si="7"/>
        <v>14.69</v>
      </c>
      <c r="G25" s="58" t="str">
        <f ca="1" t="shared" si="8"/>
        <v>㎡</v>
      </c>
      <c r="H25" s="59">
        <f ca="1" t="shared" si="9"/>
        <v>1380</v>
      </c>
      <c r="K25" s="72">
        <v>21</v>
      </c>
      <c r="L25" s="72">
        <v>22</v>
      </c>
      <c r="M25" s="71"/>
    </row>
    <row r="26" ht="17.25" customHeight="1" spans="1:13">
      <c r="A26" s="58" t="str">
        <f ca="1" t="shared" si="2"/>
        <v>S1</v>
      </c>
      <c r="B26" s="58">
        <f ca="1" t="shared" si="3"/>
        <v>6.72</v>
      </c>
      <c r="C26" s="58" t="str">
        <f ca="1" t="shared" si="4"/>
        <v>㎡</v>
      </c>
      <c r="D26" s="59">
        <f ca="1" t="shared" si="5"/>
        <v>2062</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37351</v>
      </c>
      <c r="H41" s="61"/>
      <c r="K41" s="72">
        <v>53</v>
      </c>
      <c r="M41" s="71"/>
    </row>
    <row r="42" ht="17.25" customHeight="1" spans="1:8">
      <c r="A42" s="60" t="s">
        <v>963</v>
      </c>
      <c r="B42" s="61"/>
      <c r="C42" s="62">
        <f ca="1">G41+G12</f>
        <v>253210</v>
      </c>
      <c r="D42" s="61"/>
      <c r="E42" s="63" t="s">
        <v>964</v>
      </c>
      <c r="F42" s="64" t="str">
        <f ca="1">TEXT(C42,"[DBnum2]")&amp;"元整"</f>
        <v>贰拾伍万叁仟贰佰壹拾元整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康正（容城县）2024评字第7号-午方北庄村3-5</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孙俊英</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184.96</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253210</v>
      </c>
      <c r="H26" s="15"/>
      <c r="I26" s="15"/>
      <c r="J26" s="15"/>
      <c r="K26" s="15"/>
      <c r="L26" s="15"/>
      <c r="M26" s="15"/>
      <c r="N26" s="15"/>
      <c r="O26" s="15"/>
      <c r="P26" s="15"/>
      <c r="Q26" s="15"/>
    </row>
    <row r="27" spans="1:17">
      <c r="A27" s="9" t="s">
        <v>996</v>
      </c>
      <c r="B27" s="9"/>
      <c r="C27" s="9"/>
      <c r="D27" s="9" t="str">
        <f ca="1">结果通知单!F42</f>
        <v>贰拾伍万叁仟贰佰壹拾元整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2024-10-29T14:22:35Z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